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\Documents\"/>
    </mc:Choice>
  </mc:AlternateContent>
  <bookViews>
    <workbookView xWindow="0" yWindow="0" windowWidth="20400" windowHeight="8670"/>
  </bookViews>
  <sheets>
    <sheet name="الأصل" sheetId="1" r:id="rId1"/>
  </sheets>
  <externalReferences>
    <externalReference r:id="rId2"/>
  </externalReferences>
  <definedNames>
    <definedName name="_xlnm._FilterDatabase" localSheetId="0" hidden="1">الأصل!$A$8:$AD$18</definedName>
    <definedName name="ALL">الأصل!$A$9:$AA$18</definedName>
    <definedName name="التاريخ">الأصل!$B$9:$B$18</definedName>
    <definedName name="التواريخ">#REF!</definedName>
    <definedName name="القطاعاات">#REF!</definedName>
    <definedName name="القطاعات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18" i="1" l="1"/>
  <c r="W18" i="1"/>
  <c r="O18" i="1"/>
  <c r="N18" i="1"/>
  <c r="L18" i="1"/>
  <c r="I18" i="1"/>
  <c r="Z17" i="1"/>
  <c r="W17" i="1"/>
  <c r="O17" i="1"/>
  <c r="N17" i="1"/>
  <c r="L17" i="1"/>
  <c r="I17" i="1"/>
  <c r="Z16" i="1"/>
  <c r="W16" i="1"/>
  <c r="O16" i="1"/>
  <c r="N16" i="1"/>
  <c r="L16" i="1"/>
  <c r="I16" i="1"/>
  <c r="Z15" i="1"/>
  <c r="W15" i="1"/>
  <c r="O15" i="1"/>
  <c r="N15" i="1"/>
  <c r="L15" i="1"/>
  <c r="I15" i="1"/>
  <c r="Z14" i="1"/>
  <c r="W14" i="1"/>
  <c r="O14" i="1"/>
  <c r="N14" i="1"/>
  <c r="L14" i="1"/>
  <c r="I14" i="1"/>
  <c r="Z13" i="1"/>
  <c r="W13" i="1"/>
  <c r="O13" i="1"/>
  <c r="N13" i="1"/>
  <c r="L13" i="1"/>
  <c r="I13" i="1"/>
  <c r="Z12" i="1"/>
  <c r="W12" i="1"/>
  <c r="O12" i="1"/>
  <c r="N12" i="1"/>
  <c r="L12" i="1"/>
  <c r="I12" i="1"/>
  <c r="D12" i="1"/>
  <c r="D13" i="1" s="1"/>
  <c r="D14" i="1" s="1"/>
  <c r="D15" i="1" s="1"/>
  <c r="D16" i="1" s="1"/>
  <c r="D17" i="1" s="1"/>
  <c r="D18" i="1" s="1"/>
  <c r="Z11" i="1"/>
  <c r="W11" i="1"/>
  <c r="O11" i="1"/>
  <c r="N11" i="1"/>
  <c r="L11" i="1"/>
  <c r="I11" i="1"/>
  <c r="Z10" i="1"/>
  <c r="W10" i="1"/>
  <c r="O10" i="1"/>
  <c r="N10" i="1"/>
  <c r="L10" i="1"/>
  <c r="I10" i="1"/>
  <c r="Z9" i="1"/>
  <c r="W9" i="1"/>
  <c r="O9" i="1"/>
  <c r="N9" i="1"/>
  <c r="L9" i="1"/>
  <c r="I9" i="1"/>
</calcChain>
</file>

<file path=xl/comments1.xml><?xml version="1.0" encoding="utf-8"?>
<comments xmlns="http://schemas.openxmlformats.org/spreadsheetml/2006/main">
  <authors>
    <author>Ta</author>
  </authors>
  <commentList>
    <comment ref="P7" authorId="0" shapeId="0">
      <text>
        <r>
          <rPr>
            <b/>
            <sz val="9"/>
            <color indexed="81"/>
            <rFont val="Tahoma"/>
            <charset val="178"/>
          </rPr>
          <t xml:space="preserve">مطلوب تحديد نوع المطبق (دائري أو مربع) 
بالمحددات الأتية مثلا : 
إذا كان قطر ماسورة (عمود C) = 7  والعمق (عمود H) = من 2.51 - 3.50 (يعني محصور في هذا الارتفاع فإن 
المطبق يكون نوعه دائري وقطره 1.2 وهكذا 
لذلك مطلوب صياغة دالة بالأعمدة من Pحتى U مرتبطة بالقطر والعمق حتى إذا ما انطبق الشرط كثلا تعطي لون معين أو تعطي رقم 1 أو true  أو falseمع الشكر والتقدير </t>
        </r>
      </text>
    </comment>
  </commentList>
</comments>
</file>

<file path=xl/sharedStrings.xml><?xml version="1.0" encoding="utf-8"?>
<sst xmlns="http://schemas.openxmlformats.org/spreadsheetml/2006/main" count="53" uniqueCount="42">
  <si>
    <t xml:space="preserve">خ ع </t>
  </si>
  <si>
    <t>مقفلة</t>
  </si>
  <si>
    <t>إبري</t>
  </si>
  <si>
    <t>أسفلت</t>
  </si>
  <si>
    <t>مفتوحة</t>
  </si>
  <si>
    <t>آبار</t>
  </si>
  <si>
    <t xml:space="preserve">خ م </t>
  </si>
  <si>
    <t>بدون</t>
  </si>
  <si>
    <t>سطحي</t>
  </si>
  <si>
    <t>سند</t>
  </si>
  <si>
    <t xml:space="preserve">مسلسل </t>
  </si>
  <si>
    <t xml:space="preserve">التاريخ </t>
  </si>
  <si>
    <t>القطر</t>
  </si>
  <si>
    <t>المقاول</t>
  </si>
  <si>
    <t>القطاع</t>
  </si>
  <si>
    <t>الفرعة</t>
  </si>
  <si>
    <t>العمق</t>
  </si>
  <si>
    <t>الفئة</t>
  </si>
  <si>
    <t>طول الفرعة</t>
  </si>
  <si>
    <t>سند الجوانب</t>
  </si>
  <si>
    <t>النزح</t>
  </si>
  <si>
    <t>دائري</t>
  </si>
  <si>
    <t>مربع</t>
  </si>
  <si>
    <t>التكسير</t>
  </si>
  <si>
    <t>التحويلات</t>
  </si>
  <si>
    <t>ملاحظات</t>
  </si>
  <si>
    <t>من</t>
  </si>
  <si>
    <t>إلى</t>
  </si>
  <si>
    <t>النوع</t>
  </si>
  <si>
    <t>الكمية</t>
  </si>
  <si>
    <t>آبار أو إبري</t>
  </si>
  <si>
    <t>نوع</t>
  </si>
  <si>
    <t>كمية</t>
  </si>
  <si>
    <t>مجاري</t>
  </si>
  <si>
    <t>طول</t>
  </si>
  <si>
    <t>غرف 
عدد</t>
  </si>
  <si>
    <t>1|27|1</t>
  </si>
  <si>
    <t>6|17|2</t>
  </si>
  <si>
    <t>16|30|2</t>
  </si>
  <si>
    <t>حصر خطوط الانحدار</t>
  </si>
  <si>
    <t xml:space="preserve">نوع المطبق </t>
  </si>
  <si>
    <t>مطلوب تحديد نوع المطبق (دائري أو مربع) 
بالمحددات الأتية مثلا : 
إذا كان قطر ماسورة (عمود C) = 7  والعمق (عمود H) = من 2.51 الى 3.50 (يعني محصور في هذا الارتفاع فإن المطبق يكون نوعه دائري وقطره 1.2 وهكذا 
لذلك مطلوب صياغة دالة بالأعمدة من Pحتى U مرتبطة بالقطر والعمق حتى إذا ما انطبق الشرط فإنها تعطي لون معين مثلا أو تعطي رقم 1 أو true  أو false يعني صياغة دالة sumif
أو دالة countif مع دالة and وسيادتكم أعلم مني بالصواب وجزاكم الله خيرا"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</si>
</sst>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1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3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b/>
      <sz val="12"/>
      <color theme="1"/>
      <name val="Arial"/>
      <family val="2"/>
      <charset val="178"/>
      <scheme val="minor"/>
    </font>
    <font>
      <b/>
      <sz val="13"/>
      <color theme="1"/>
      <name val="Arial"/>
      <family val="2"/>
      <charset val="178"/>
      <scheme val="minor"/>
    </font>
    <font>
      <b/>
      <sz val="13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8"/>
      <color theme="1"/>
      <name val="Arial"/>
      <family val="2"/>
      <scheme val="minor"/>
    </font>
    <font>
      <b/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  <font>
      <b/>
      <sz val="9"/>
      <color indexed="81"/>
      <name val="Tahoma"/>
      <charset val="178"/>
    </font>
    <font>
      <b/>
      <sz val="13.5"/>
      <color theme="1"/>
      <name val="Arial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readingOrder="2"/>
    </xf>
    <xf numFmtId="0" fontId="4" fillId="0" borderId="0" xfId="0" applyFont="1" applyFill="1" applyAlignment="1">
      <alignment horizontal="center" vertical="center" readingOrder="2"/>
    </xf>
    <xf numFmtId="0" fontId="5" fillId="0" borderId="0" xfId="0" applyFont="1" applyFill="1" applyAlignment="1">
      <alignment horizontal="center" vertical="center" readingOrder="2"/>
    </xf>
    <xf numFmtId="0" fontId="4" fillId="2" borderId="0" xfId="0" applyFont="1" applyFill="1" applyAlignment="1">
      <alignment horizontal="center" vertical="center" readingOrder="2"/>
    </xf>
    <xf numFmtId="0" fontId="0" fillId="0" borderId="0" xfId="0" applyFill="1" applyAlignment="1">
      <alignment horizontal="center" vertical="center" readingOrder="2"/>
    </xf>
    <xf numFmtId="0" fontId="0" fillId="3" borderId="0" xfId="0" applyFill="1" applyAlignment="1">
      <alignment horizontal="center" vertical="center" readingOrder="2"/>
    </xf>
    <xf numFmtId="0" fontId="4" fillId="4" borderId="0" xfId="0" applyFont="1" applyFill="1" applyAlignment="1">
      <alignment horizontal="center" vertical="center" readingOrder="2"/>
    </xf>
    <xf numFmtId="0" fontId="4" fillId="5" borderId="0" xfId="0" applyFont="1" applyFill="1" applyAlignment="1">
      <alignment horizontal="center" vertical="center" readingOrder="2"/>
    </xf>
    <xf numFmtId="0" fontId="6" fillId="6" borderId="0" xfId="0" applyFont="1" applyFill="1" applyAlignment="1">
      <alignment horizontal="center" vertical="center" wrapText="1" readingOrder="2"/>
    </xf>
    <xf numFmtId="0" fontId="4" fillId="0" borderId="0" xfId="0" applyFont="1" applyAlignment="1">
      <alignment horizontal="center" vertical="center" readingOrder="2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textRotation="91"/>
    </xf>
    <xf numFmtId="0" fontId="7" fillId="0" borderId="1" xfId="0" applyFont="1" applyFill="1" applyBorder="1" applyAlignment="1">
      <alignment horizontal="center" vertical="center" textRotation="90"/>
    </xf>
    <xf numFmtId="0" fontId="8" fillId="0" borderId="1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readingOrder="2"/>
    </xf>
    <xf numFmtId="0" fontId="5" fillId="0" borderId="2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4" fillId="0" borderId="3" xfId="0" applyFont="1" applyFill="1" applyBorder="1" applyAlignment="1">
      <alignment horizontal="center" vertical="center" wrapText="1" readingOrder="2"/>
    </xf>
    <xf numFmtId="0" fontId="4" fillId="0" borderId="4" xfId="0" applyFont="1" applyFill="1" applyBorder="1" applyAlignment="1">
      <alignment horizontal="center" vertical="center" wrapText="1" readingOrder="2"/>
    </xf>
    <xf numFmtId="0" fontId="5" fillId="0" borderId="3" xfId="0" applyFont="1" applyFill="1" applyBorder="1" applyAlignment="1">
      <alignment horizontal="center" vertical="center" readingOrder="2"/>
    </xf>
    <xf numFmtId="0" fontId="5" fillId="0" borderId="5" xfId="0" applyFont="1" applyFill="1" applyBorder="1" applyAlignment="1">
      <alignment horizontal="center" vertical="center" readingOrder="2"/>
    </xf>
    <xf numFmtId="0" fontId="5" fillId="0" borderId="4" xfId="0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 readingOrder="2"/>
    </xf>
    <xf numFmtId="0" fontId="11" fillId="0" borderId="0" xfId="0" applyFont="1" applyFill="1" applyAlignment="1">
      <alignment horizontal="center" vertical="center"/>
    </xf>
    <xf numFmtId="0" fontId="12" fillId="7" borderId="1" xfId="0" applyFont="1" applyFill="1" applyBorder="1" applyAlignment="1">
      <alignment vertical="center" textRotation="90"/>
    </xf>
    <xf numFmtId="0" fontId="4" fillId="0" borderId="1" xfId="0" applyFont="1" applyFill="1" applyBorder="1" applyAlignment="1">
      <alignment horizontal="center" vertical="center" readingOrder="2"/>
    </xf>
    <xf numFmtId="0" fontId="5" fillId="0" borderId="6" xfId="0" applyFont="1" applyFill="1" applyBorder="1" applyAlignment="1">
      <alignment horizontal="center" vertical="center" readingOrder="2"/>
    </xf>
    <xf numFmtId="0" fontId="4" fillId="0" borderId="1" xfId="0" applyFont="1" applyFill="1" applyBorder="1" applyAlignment="1">
      <alignment horizontal="center" vertical="center" wrapText="1" readingOrder="2"/>
    </xf>
    <xf numFmtId="0" fontId="5" fillId="0" borderId="1" xfId="0" applyFont="1" applyFill="1" applyBorder="1" applyAlignment="1">
      <alignment horizontal="center" vertical="center" readingOrder="2"/>
    </xf>
    <xf numFmtId="0" fontId="5" fillId="0" borderId="1" xfId="0" applyFont="1" applyFill="1" applyBorder="1" applyAlignment="1">
      <alignment horizontal="center" vertical="center" textRotation="90" readingOrder="2"/>
    </xf>
    <xf numFmtId="0" fontId="4" fillId="2" borderId="1" xfId="0" applyFont="1" applyFill="1" applyBorder="1" applyAlignment="1">
      <alignment horizontal="center" vertical="center" readingOrder="2"/>
    </xf>
    <xf numFmtId="0" fontId="12" fillId="3" borderId="1" xfId="0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 readingOrder="2"/>
    </xf>
    <xf numFmtId="0" fontId="9" fillId="0" borderId="1" xfId="0" applyFont="1" applyFill="1" applyBorder="1" applyAlignment="1">
      <alignment horizontal="center" vertical="center" wrapText="1" readingOrder="2"/>
    </xf>
    <xf numFmtId="164" fontId="1" fillId="0" borderId="1" xfId="0" applyNumberFormat="1" applyFont="1" applyFill="1" applyBorder="1" applyAlignment="1">
      <alignment horizontal="right" vertical="center" readingOrder="2"/>
    </xf>
    <xf numFmtId="0" fontId="12" fillId="0" borderId="1" xfId="0" applyFont="1" applyFill="1" applyBorder="1" applyAlignment="1">
      <alignment horizontal="center" readingOrder="2"/>
    </xf>
    <xf numFmtId="0" fontId="7" fillId="0" borderId="3" xfId="0" applyFont="1" applyFill="1" applyBorder="1" applyAlignment="1">
      <alignment horizontal="center" vertical="center" readingOrder="2"/>
    </xf>
    <xf numFmtId="16" fontId="8" fillId="0" borderId="1" xfId="0" applyNumberFormat="1" applyFont="1" applyFill="1" applyBorder="1" applyAlignment="1">
      <alignment horizontal="center" vertical="center" readingOrder="2"/>
    </xf>
    <xf numFmtId="0" fontId="0" fillId="0" borderId="0" xfId="0" applyFill="1" applyAlignment="1">
      <alignment horizontal="center"/>
    </xf>
    <xf numFmtId="0" fontId="5" fillId="2" borderId="1" xfId="0" applyFont="1" applyFill="1" applyBorder="1" applyAlignment="1">
      <alignment horizontal="center" vertical="center" readingOrder="2"/>
    </xf>
    <xf numFmtId="0" fontId="10" fillId="0" borderId="1" xfId="0" applyFont="1" applyFill="1" applyBorder="1" applyAlignment="1">
      <alignment horizontal="center" vertical="center" readingOrder="2"/>
    </xf>
    <xf numFmtId="0" fontId="1" fillId="0" borderId="1" xfId="0" applyFont="1" applyFill="1" applyBorder="1" applyAlignment="1">
      <alignment horizontal="center" vertical="center" readingOrder="2"/>
    </xf>
    <xf numFmtId="0" fontId="6" fillId="0" borderId="0" xfId="0" applyFont="1" applyFill="1" applyAlignment="1">
      <alignment horizontal="center" vertical="center" readingOrder="2"/>
    </xf>
    <xf numFmtId="0" fontId="7" fillId="0" borderId="1" xfId="0" applyFont="1" applyFill="1" applyBorder="1" applyAlignment="1">
      <alignment horizontal="center" vertical="center" readingOrder="2"/>
    </xf>
    <xf numFmtId="0" fontId="8" fillId="0" borderId="1" xfId="0" applyFont="1" applyFill="1" applyBorder="1" applyAlignment="1">
      <alignment horizontal="center" vertical="center" readingOrder="2"/>
    </xf>
    <xf numFmtId="0" fontId="4" fillId="0" borderId="1" xfId="0" applyFont="1" applyBorder="1" applyAlignment="1">
      <alignment horizontal="center" vertical="center" readingOrder="2"/>
    </xf>
    <xf numFmtId="0" fontId="13" fillId="0" borderId="0" xfId="0" applyFont="1" applyFill="1" applyAlignment="1">
      <alignment vertical="center" readingOrder="2"/>
    </xf>
    <xf numFmtId="0" fontId="6" fillId="0" borderId="0" xfId="0" applyFont="1" applyFill="1" applyAlignment="1">
      <alignment vertical="center" readingOrder="2"/>
    </xf>
    <xf numFmtId="0" fontId="1" fillId="0" borderId="1" xfId="0" applyFont="1" applyFill="1" applyBorder="1" applyAlignment="1">
      <alignment horizontal="center" vertical="center" wrapText="1" readingOrder="2"/>
    </xf>
    <xf numFmtId="164" fontId="7" fillId="0" borderId="1" xfId="0" applyNumberFormat="1" applyFont="1" applyFill="1" applyBorder="1" applyAlignment="1">
      <alignment horizontal="center" vertical="center" readingOrder="2"/>
    </xf>
    <xf numFmtId="0" fontId="4" fillId="2" borderId="7" xfId="0" applyFont="1" applyFill="1" applyBorder="1" applyAlignment="1">
      <alignment horizontal="center" vertical="center" readingOrder="2"/>
    </xf>
    <xf numFmtId="0" fontId="15" fillId="8" borderId="0" xfId="0" applyFont="1" applyFill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readingOrder="2"/>
    </xf>
  </cellXfs>
  <cellStyles count="1">
    <cellStyle name="Normal" xfId="0" builtinId="0"/>
  </cellStyles>
  <dxfs count="13">
    <dxf>
      <fill>
        <patternFill>
          <bgColor rgb="FFFFC7CE"/>
        </patternFill>
      </fill>
    </dxf>
    <dxf>
      <font>
        <color theme="0"/>
      </font>
    </dxf>
    <dxf>
      <font>
        <color auto="1"/>
      </font>
    </dxf>
    <dxf>
      <font>
        <color theme="0"/>
      </font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border>
        <left style="thin">
          <color rgb="FF9C0006"/>
        </left>
        <right style="thin">
          <color rgb="FF9C0006"/>
        </right>
        <top style="thin">
          <color rgb="FF9C0006"/>
        </top>
        <bottom style="thin">
          <color rgb="FF9C0006"/>
        </bottom>
        <vertical/>
        <horizontal/>
      </border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>
          <bgColor rgb="FF00FFCC"/>
        </patternFill>
      </fill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605;%20&#1593;&#1576;&#1583;&#1575;&#1604;&#1593;&#1592;&#1610;&#1605;\&#1605;&#1581;&#1575;&#1590;&#1585;%20&#1601;&#1585;&#1593;&#1575;&#1578;%20&#1605;&#1581;&#1591;&#1577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أصل"/>
      <sheetName val="ورقة1"/>
      <sheetName val="مقاولين"/>
      <sheetName val="البلاستيك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23"/>
  <sheetViews>
    <sheetView rightToLeft="1" tabSelected="1" workbookViewId="0">
      <pane ySplit="8" topLeftCell="A9" activePane="bottomLeft" state="frozen"/>
      <selection activeCell="A5" sqref="A5"/>
      <selection pane="bottomLeft" activeCell="P11" sqref="P11"/>
    </sheetView>
  </sheetViews>
  <sheetFormatPr defaultColWidth="9" defaultRowHeight="18" x14ac:dyDescent="0.2"/>
  <cols>
    <col min="1" max="1" width="5.125" style="1" customWidth="1"/>
    <col min="2" max="2" width="12.75" style="1" bestFit="1" customWidth="1"/>
    <col min="3" max="3" width="4.25" customWidth="1"/>
    <col min="4" max="4" width="3.875" style="1" bestFit="1" customWidth="1"/>
    <col min="5" max="5" width="13.75" style="3" bestFit="1" customWidth="1"/>
    <col min="6" max="6" width="6.125" style="4" bestFit="1" customWidth="1"/>
    <col min="7" max="7" width="8" style="4" bestFit="1" customWidth="1"/>
    <col min="8" max="8" width="6.75" style="4" customWidth="1"/>
    <col min="9" max="9" width="4.125" style="4" bestFit="1" customWidth="1"/>
    <col min="10" max="11" width="7.125" style="4" customWidth="1"/>
    <col min="12" max="12" width="8" style="5" bestFit="1" customWidth="1"/>
    <col min="13" max="13" width="4.625" style="5" bestFit="1" customWidth="1"/>
    <col min="14" max="14" width="6.5" style="5" hidden="1" customWidth="1"/>
    <col min="15" max="15" width="8" style="5" hidden="1" customWidth="1"/>
    <col min="16" max="16" width="5.125" style="6" customWidth="1"/>
    <col min="17" max="17" width="5.375" style="4" customWidth="1"/>
    <col min="18" max="18" width="4.375" style="7" customWidth="1"/>
    <col min="19" max="19" width="5.25" style="8" customWidth="1"/>
    <col min="20" max="20" width="4.375" style="4" customWidth="1"/>
    <col min="21" max="21" width="5.125" style="7" customWidth="1"/>
    <col min="22" max="23" width="8" style="7" bestFit="1" customWidth="1"/>
    <col min="24" max="24" width="7.375" style="7" bestFit="1" customWidth="1"/>
    <col min="25" max="25" width="6.625" style="7" bestFit="1" customWidth="1"/>
    <col min="26" max="26" width="5.375" style="7" bestFit="1" customWidth="1"/>
    <col min="27" max="27" width="15.125" style="1" bestFit="1" customWidth="1"/>
    <col min="28" max="28" width="9" style="1"/>
    <col min="29" max="29" width="7.125" style="1" bestFit="1" customWidth="1"/>
    <col min="30" max="30" width="9.75" style="1" bestFit="1" customWidth="1"/>
    <col min="31" max="16384" width="9" style="1"/>
  </cols>
  <sheetData>
    <row r="1" spans="1:30" x14ac:dyDescent="0.25">
      <c r="C1" s="2"/>
      <c r="W1" s="7" t="s">
        <v>0</v>
      </c>
    </row>
    <row r="2" spans="1:30" x14ac:dyDescent="0.25">
      <c r="C2" s="2"/>
      <c r="K2" s="9">
        <v>1</v>
      </c>
      <c r="L2" s="9" t="s">
        <v>1</v>
      </c>
      <c r="M2" s="10">
        <v>1</v>
      </c>
      <c r="N2" s="10" t="s">
        <v>2</v>
      </c>
      <c r="W2" s="7" t="s">
        <v>3</v>
      </c>
    </row>
    <row r="3" spans="1:30" x14ac:dyDescent="0.25">
      <c r="C3" s="2"/>
      <c r="K3" s="9">
        <v>2</v>
      </c>
      <c r="L3" s="9" t="s">
        <v>4</v>
      </c>
      <c r="M3" s="10">
        <v>2</v>
      </c>
      <c r="N3" s="10" t="s">
        <v>5</v>
      </c>
      <c r="W3" s="7" t="s">
        <v>6</v>
      </c>
    </row>
    <row r="4" spans="1:30" x14ac:dyDescent="0.25">
      <c r="C4" s="2"/>
      <c r="E4" s="3" t="s">
        <v>39</v>
      </c>
      <c r="K4" s="9">
        <v>3</v>
      </c>
      <c r="L4" s="9" t="s">
        <v>7</v>
      </c>
      <c r="M4" s="10">
        <v>3</v>
      </c>
      <c r="N4" s="10" t="s">
        <v>8</v>
      </c>
    </row>
    <row r="5" spans="1:30" x14ac:dyDescent="0.25">
      <c r="C5" s="2"/>
      <c r="K5" s="11" t="s">
        <v>9</v>
      </c>
      <c r="L5" s="12"/>
      <c r="M5" s="10">
        <v>4</v>
      </c>
      <c r="N5" s="10" t="s">
        <v>7</v>
      </c>
    </row>
    <row r="6" spans="1:30" x14ac:dyDescent="0.25">
      <c r="C6" s="2"/>
      <c r="K6" s="11"/>
      <c r="L6" s="12"/>
      <c r="M6" s="10"/>
      <c r="N6" s="10"/>
      <c r="P6" s="57" t="s">
        <v>40</v>
      </c>
      <c r="Q6" s="57"/>
      <c r="R6" s="57"/>
      <c r="S6" s="57"/>
      <c r="T6" s="57"/>
      <c r="U6" s="57"/>
    </row>
    <row r="7" spans="1:30" ht="36.75" customHeight="1" x14ac:dyDescent="0.2">
      <c r="A7" s="13" t="s">
        <v>10</v>
      </c>
      <c r="B7" s="14" t="s">
        <v>11</v>
      </c>
      <c r="C7" s="15" t="s">
        <v>12</v>
      </c>
      <c r="D7" s="16" t="s">
        <v>13</v>
      </c>
      <c r="E7" s="17" t="s">
        <v>14</v>
      </c>
      <c r="F7" s="18" t="s">
        <v>15</v>
      </c>
      <c r="G7" s="18"/>
      <c r="H7" s="19" t="s">
        <v>16</v>
      </c>
      <c r="I7" s="20" t="s">
        <v>17</v>
      </c>
      <c r="J7" s="21" t="s">
        <v>18</v>
      </c>
      <c r="K7" s="22" t="s">
        <v>19</v>
      </c>
      <c r="L7" s="23"/>
      <c r="M7" s="24" t="s">
        <v>20</v>
      </c>
      <c r="N7" s="25"/>
      <c r="O7" s="26"/>
      <c r="P7" s="27" t="s">
        <v>21</v>
      </c>
      <c r="Q7" s="27"/>
      <c r="R7" s="27"/>
      <c r="S7" s="27" t="s">
        <v>22</v>
      </c>
      <c r="T7" s="27"/>
      <c r="U7" s="27"/>
      <c r="V7" s="27" t="s">
        <v>23</v>
      </c>
      <c r="W7" s="27"/>
      <c r="X7" s="27" t="s">
        <v>24</v>
      </c>
      <c r="Y7" s="27"/>
      <c r="Z7" s="27"/>
      <c r="AA7" s="28" t="s">
        <v>25</v>
      </c>
      <c r="AC7" s="29"/>
      <c r="AD7" s="30"/>
    </row>
    <row r="8" spans="1:30" ht="54.75" x14ac:dyDescent="0.2">
      <c r="A8" s="13"/>
      <c r="B8" s="14"/>
      <c r="C8" s="31" t="s">
        <v>12</v>
      </c>
      <c r="D8" s="16"/>
      <c r="E8" s="17"/>
      <c r="F8" s="32" t="s">
        <v>26</v>
      </c>
      <c r="G8" s="32" t="s">
        <v>27</v>
      </c>
      <c r="H8" s="19"/>
      <c r="I8" s="33"/>
      <c r="J8" s="21"/>
      <c r="K8" s="34" t="s">
        <v>28</v>
      </c>
      <c r="L8" s="35" t="s">
        <v>29</v>
      </c>
      <c r="M8" s="35" t="s">
        <v>28</v>
      </c>
      <c r="N8" s="36" t="s">
        <v>30</v>
      </c>
      <c r="O8" s="35" t="s">
        <v>29</v>
      </c>
      <c r="P8" s="37">
        <v>1</v>
      </c>
      <c r="Q8" s="32">
        <v>1.2</v>
      </c>
      <c r="R8" s="35">
        <v>1.5</v>
      </c>
      <c r="S8" s="38">
        <v>1.2</v>
      </c>
      <c r="T8" s="35">
        <v>1.5</v>
      </c>
      <c r="U8" s="32">
        <v>2</v>
      </c>
      <c r="V8" s="39" t="s">
        <v>31</v>
      </c>
      <c r="W8" s="39" t="s">
        <v>32</v>
      </c>
      <c r="X8" s="39" t="s">
        <v>33</v>
      </c>
      <c r="Y8" s="39" t="s">
        <v>34</v>
      </c>
      <c r="Z8" s="40" t="s">
        <v>35</v>
      </c>
      <c r="AA8" s="28"/>
      <c r="AC8" s="29"/>
      <c r="AD8" s="30"/>
    </row>
    <row r="9" spans="1:30" x14ac:dyDescent="0.25">
      <c r="A9" s="32">
        <v>1</v>
      </c>
      <c r="B9" s="41">
        <v>36281</v>
      </c>
      <c r="C9" s="42">
        <v>7</v>
      </c>
      <c r="D9" s="43">
        <v>25</v>
      </c>
      <c r="E9" s="44" t="s">
        <v>36</v>
      </c>
      <c r="F9" s="32">
        <v>1</v>
      </c>
      <c r="G9" s="32">
        <v>1</v>
      </c>
      <c r="H9" s="59">
        <v>1.65</v>
      </c>
      <c r="I9" s="45" t="str">
        <f t="shared" ref="I9:I18" si="0">IF(H9&gt;=7.5,"8",IF(H9&gt;=6.5,"7",IF(H9&gt;=5.5,"6",IF(H9&gt;=4.5,"5",IF(H9&gt;=3.5,"4",IF(H9&gt;=2.5,"3",IF(H9&gt;=1.7,"2","1")))))))</f>
        <v>1</v>
      </c>
      <c r="J9" s="32">
        <v>22</v>
      </c>
      <c r="K9" s="32">
        <v>1</v>
      </c>
      <c r="L9" s="32">
        <f>IF(K9=1,J9,IF(K9=2,J9,IF(K9=3,L4,0)))</f>
        <v>22</v>
      </c>
      <c r="M9" s="32">
        <v>3</v>
      </c>
      <c r="N9" s="32">
        <f>IF(M9=1,$N$2,0)</f>
        <v>0</v>
      </c>
      <c r="O9" s="32" t="str">
        <f>IF(M9=1,J9+1.2,IF(M9=2,J9,IF(M9=3,$N$4,IF(M9=4,$N$5,0))))</f>
        <v>سطحي</v>
      </c>
      <c r="P9" s="46">
        <v>1</v>
      </c>
      <c r="Q9" s="32"/>
      <c r="R9" s="32"/>
      <c r="S9" s="38"/>
      <c r="T9" s="32"/>
      <c r="U9" s="32"/>
      <c r="V9" s="32">
        <v>0</v>
      </c>
      <c r="W9" s="47">
        <f t="shared" ref="W9:W18" si="1">IF(V9=1,$W$2,IF(V9=2,$W$3,IF(V9=3,$W$4,IF(V9=4,$W$5,0))))</f>
        <v>0</v>
      </c>
      <c r="X9" s="32"/>
      <c r="Y9" s="32"/>
      <c r="Z9" s="32">
        <f t="shared" ref="Z9:Z18" si="2">IF(Y9&gt;0,J9,0)</f>
        <v>0</v>
      </c>
      <c r="AA9" s="32"/>
      <c r="AB9" s="48"/>
      <c r="AC9" s="29"/>
      <c r="AD9" s="49"/>
    </row>
    <row r="10" spans="1:30" ht="20.25" x14ac:dyDescent="0.25">
      <c r="A10" s="32">
        <v>2</v>
      </c>
      <c r="B10" s="41">
        <v>37165</v>
      </c>
      <c r="C10" s="42">
        <v>7</v>
      </c>
      <c r="D10" s="50">
        <v>20</v>
      </c>
      <c r="E10" s="51" t="s">
        <v>37</v>
      </c>
      <c r="F10" s="32">
        <v>6</v>
      </c>
      <c r="G10" s="32">
        <v>1</v>
      </c>
      <c r="H10" s="59">
        <v>2</v>
      </c>
      <c r="I10" s="45" t="str">
        <f t="shared" si="0"/>
        <v>2</v>
      </c>
      <c r="J10" s="32">
        <v>23</v>
      </c>
      <c r="K10" s="52">
        <v>1</v>
      </c>
      <c r="L10" s="32">
        <f>IF(K10=1,J10,IF(K10=2,J10,IF(K10=3,L5,0)))</f>
        <v>23</v>
      </c>
      <c r="M10" s="32">
        <v>3</v>
      </c>
      <c r="N10" s="32">
        <f t="shared" ref="N10:N18" si="3">IF(M10=1,$N$2,0)</f>
        <v>0</v>
      </c>
      <c r="O10" s="32" t="str">
        <f t="shared" ref="O10:O18" si="4">IF(M10=1,J10+1.2,IF(M10=2,J10,IF(M10=3,$N$4,IF(M10=4,$N$5,0))))</f>
        <v>سطحي</v>
      </c>
      <c r="P10" s="46">
        <v>1</v>
      </c>
      <c r="Q10" s="32"/>
      <c r="R10" s="32"/>
      <c r="S10" s="38"/>
      <c r="T10" s="32"/>
      <c r="U10" s="32"/>
      <c r="V10" s="47"/>
      <c r="W10" s="47">
        <f t="shared" si="1"/>
        <v>0</v>
      </c>
      <c r="X10" s="32"/>
      <c r="Y10" s="32"/>
      <c r="Z10" s="32">
        <f t="shared" si="2"/>
        <v>0</v>
      </c>
      <c r="AA10" s="48"/>
      <c r="AB10" s="53"/>
      <c r="AC10" s="29"/>
      <c r="AD10" s="49"/>
    </row>
    <row r="11" spans="1:30" ht="20.25" x14ac:dyDescent="0.25">
      <c r="A11" s="32">
        <v>3</v>
      </c>
      <c r="B11" s="41">
        <v>37165</v>
      </c>
      <c r="C11" s="42">
        <v>7</v>
      </c>
      <c r="D11" s="50">
        <v>20</v>
      </c>
      <c r="E11" s="51" t="s">
        <v>37</v>
      </c>
      <c r="F11" s="32">
        <v>1</v>
      </c>
      <c r="G11" s="32">
        <v>2</v>
      </c>
      <c r="H11" s="59">
        <v>1.65</v>
      </c>
      <c r="I11" s="45" t="str">
        <f t="shared" si="0"/>
        <v>1</v>
      </c>
      <c r="J11" s="32">
        <v>22.5</v>
      </c>
      <c r="K11" s="52">
        <v>1</v>
      </c>
      <c r="L11" s="32">
        <f t="shared" ref="L11:L18" si="5">IF(K11=1,J11,IF(K11=2,J11,IF(K11=3,L7,0)))</f>
        <v>22.5</v>
      </c>
      <c r="M11" s="32">
        <v>3</v>
      </c>
      <c r="N11" s="32">
        <f t="shared" si="3"/>
        <v>0</v>
      </c>
      <c r="O11" s="32" t="str">
        <f t="shared" si="4"/>
        <v>سطحي</v>
      </c>
      <c r="P11" s="37">
        <v>1</v>
      </c>
      <c r="Q11" s="32"/>
      <c r="R11" s="32"/>
      <c r="S11" s="38"/>
      <c r="T11" s="32"/>
      <c r="U11" s="32"/>
      <c r="V11" s="47"/>
      <c r="W11" s="47">
        <f t="shared" si="1"/>
        <v>0</v>
      </c>
      <c r="X11" s="32"/>
      <c r="Y11" s="32"/>
      <c r="Z11" s="32">
        <f t="shared" si="2"/>
        <v>0</v>
      </c>
      <c r="AA11" s="48"/>
      <c r="AB11" s="53"/>
      <c r="AC11" s="29"/>
      <c r="AD11" s="49"/>
    </row>
    <row r="12" spans="1:30" ht="20.25" x14ac:dyDescent="0.25">
      <c r="A12" s="32">
        <v>4</v>
      </c>
      <c r="B12" s="41">
        <v>37165</v>
      </c>
      <c r="C12" s="42">
        <v>7</v>
      </c>
      <c r="D12" s="50">
        <f>D11</f>
        <v>20</v>
      </c>
      <c r="E12" s="51" t="s">
        <v>37</v>
      </c>
      <c r="F12" s="32">
        <v>2</v>
      </c>
      <c r="G12" s="32">
        <v>3</v>
      </c>
      <c r="H12" s="59">
        <v>1.6</v>
      </c>
      <c r="I12" s="45" t="str">
        <f t="shared" si="0"/>
        <v>1</v>
      </c>
      <c r="J12" s="32">
        <v>22.5</v>
      </c>
      <c r="K12" s="32">
        <v>1</v>
      </c>
      <c r="L12" s="32">
        <f t="shared" si="5"/>
        <v>22.5</v>
      </c>
      <c r="M12" s="32">
        <v>3</v>
      </c>
      <c r="N12" s="32">
        <f t="shared" si="3"/>
        <v>0</v>
      </c>
      <c r="O12" s="32" t="str">
        <f t="shared" si="4"/>
        <v>سطحي</v>
      </c>
      <c r="P12" s="37">
        <v>1</v>
      </c>
      <c r="Q12" s="32"/>
      <c r="R12" s="32"/>
      <c r="S12" s="38"/>
      <c r="T12" s="32"/>
      <c r="U12" s="32"/>
      <c r="V12" s="47"/>
      <c r="W12" s="47">
        <f t="shared" si="1"/>
        <v>0</v>
      </c>
      <c r="X12" s="32"/>
      <c r="Y12" s="32"/>
      <c r="Z12" s="32">
        <f t="shared" si="2"/>
        <v>0</v>
      </c>
      <c r="AA12" s="48"/>
      <c r="AB12" s="53"/>
      <c r="AC12" s="29"/>
      <c r="AD12" s="49"/>
    </row>
    <row r="13" spans="1:30" ht="20.25" x14ac:dyDescent="0.25">
      <c r="A13" s="32">
        <v>5</v>
      </c>
      <c r="B13" s="41">
        <v>37165</v>
      </c>
      <c r="C13" s="42">
        <v>7</v>
      </c>
      <c r="D13" s="50">
        <f t="shared" ref="D13:D18" si="6">D12</f>
        <v>20</v>
      </c>
      <c r="E13" s="51" t="s">
        <v>37</v>
      </c>
      <c r="F13" s="32">
        <v>3</v>
      </c>
      <c r="G13" s="32">
        <v>4</v>
      </c>
      <c r="H13" s="59">
        <v>1.5</v>
      </c>
      <c r="I13" s="45" t="str">
        <f t="shared" si="0"/>
        <v>1</v>
      </c>
      <c r="J13" s="32">
        <v>19.5</v>
      </c>
      <c r="K13" s="52">
        <v>1</v>
      </c>
      <c r="L13" s="32">
        <f t="shared" si="5"/>
        <v>19.5</v>
      </c>
      <c r="M13" s="32">
        <v>3</v>
      </c>
      <c r="N13" s="32">
        <f t="shared" si="3"/>
        <v>0</v>
      </c>
      <c r="O13" s="32" t="str">
        <f t="shared" si="4"/>
        <v>سطحي</v>
      </c>
      <c r="P13" s="37">
        <v>1</v>
      </c>
      <c r="Q13" s="32"/>
      <c r="R13" s="32"/>
      <c r="S13" s="38"/>
      <c r="T13" s="32"/>
      <c r="U13" s="32"/>
      <c r="V13" s="47"/>
      <c r="W13" s="47">
        <f t="shared" si="1"/>
        <v>0</v>
      </c>
      <c r="X13" s="32"/>
      <c r="Y13" s="32"/>
      <c r="Z13" s="32">
        <f t="shared" si="2"/>
        <v>0</v>
      </c>
      <c r="AA13" s="48"/>
      <c r="AB13" s="53"/>
      <c r="AC13" s="29"/>
      <c r="AD13" s="49"/>
    </row>
    <row r="14" spans="1:30" ht="20.25" x14ac:dyDescent="0.25">
      <c r="A14" s="32">
        <v>6</v>
      </c>
      <c r="B14" s="41">
        <v>37165</v>
      </c>
      <c r="C14" s="42">
        <v>7</v>
      </c>
      <c r="D14" s="50">
        <f t="shared" si="6"/>
        <v>20</v>
      </c>
      <c r="E14" s="51" t="s">
        <v>37</v>
      </c>
      <c r="F14" s="32">
        <v>4</v>
      </c>
      <c r="G14" s="32">
        <v>5</v>
      </c>
      <c r="H14" s="59">
        <v>1.5</v>
      </c>
      <c r="I14" s="45" t="str">
        <f t="shared" si="0"/>
        <v>1</v>
      </c>
      <c r="J14" s="32">
        <v>26</v>
      </c>
      <c r="K14" s="52">
        <v>1</v>
      </c>
      <c r="L14" s="32">
        <f t="shared" si="5"/>
        <v>26</v>
      </c>
      <c r="M14" s="32">
        <v>3</v>
      </c>
      <c r="N14" s="32">
        <f t="shared" si="3"/>
        <v>0</v>
      </c>
      <c r="O14" s="32" t="str">
        <f t="shared" si="4"/>
        <v>سطحي</v>
      </c>
      <c r="P14" s="37">
        <v>1</v>
      </c>
      <c r="Q14" s="32"/>
      <c r="R14" s="32"/>
      <c r="S14" s="38"/>
      <c r="T14" s="32"/>
      <c r="U14" s="32"/>
      <c r="V14" s="47"/>
      <c r="W14" s="47">
        <f t="shared" si="1"/>
        <v>0</v>
      </c>
      <c r="X14" s="35"/>
      <c r="Y14" s="35"/>
      <c r="Z14" s="32">
        <f t="shared" si="2"/>
        <v>0</v>
      </c>
      <c r="AA14" s="48"/>
      <c r="AB14" s="53"/>
      <c r="AC14" s="29"/>
      <c r="AD14" s="54"/>
    </row>
    <row r="15" spans="1:30" ht="20.25" x14ac:dyDescent="0.25">
      <c r="A15" s="32">
        <v>7</v>
      </c>
      <c r="B15" s="41">
        <v>37165</v>
      </c>
      <c r="C15" s="42">
        <v>7</v>
      </c>
      <c r="D15" s="50">
        <f t="shared" si="6"/>
        <v>20</v>
      </c>
      <c r="E15" s="51" t="s">
        <v>37</v>
      </c>
      <c r="F15" s="32">
        <v>5</v>
      </c>
      <c r="G15" s="32">
        <v>6</v>
      </c>
      <c r="H15" s="59">
        <v>1.45</v>
      </c>
      <c r="I15" s="45" t="str">
        <f t="shared" si="0"/>
        <v>1</v>
      </c>
      <c r="J15" s="32">
        <v>27.5</v>
      </c>
      <c r="K15" s="52">
        <v>1</v>
      </c>
      <c r="L15" s="32">
        <f t="shared" si="5"/>
        <v>27.5</v>
      </c>
      <c r="M15" s="32">
        <v>3</v>
      </c>
      <c r="N15" s="32">
        <f t="shared" si="3"/>
        <v>0</v>
      </c>
      <c r="O15" s="32" t="str">
        <f t="shared" si="4"/>
        <v>سطحي</v>
      </c>
      <c r="P15" s="37">
        <v>1</v>
      </c>
      <c r="Q15" s="32"/>
      <c r="R15" s="32"/>
      <c r="S15" s="38"/>
      <c r="T15" s="32"/>
      <c r="U15" s="32"/>
      <c r="V15" s="47"/>
      <c r="W15" s="47">
        <f t="shared" si="1"/>
        <v>0</v>
      </c>
      <c r="X15" s="35"/>
      <c r="Y15" s="32"/>
      <c r="Z15" s="32">
        <f t="shared" si="2"/>
        <v>0</v>
      </c>
      <c r="AA15" s="55"/>
      <c r="AB15" s="53"/>
      <c r="AC15" s="29"/>
      <c r="AD15" s="54"/>
    </row>
    <row r="16" spans="1:30" ht="20.25" x14ac:dyDescent="0.25">
      <c r="A16" s="32">
        <v>8</v>
      </c>
      <c r="B16" s="56">
        <v>37135</v>
      </c>
      <c r="C16" s="42">
        <v>7</v>
      </c>
      <c r="D16" s="50">
        <f t="shared" si="6"/>
        <v>20</v>
      </c>
      <c r="E16" s="51" t="s">
        <v>38</v>
      </c>
      <c r="F16" s="32">
        <v>16</v>
      </c>
      <c r="G16" s="32">
        <v>1</v>
      </c>
      <c r="H16" s="59">
        <v>1.75</v>
      </c>
      <c r="I16" s="45" t="str">
        <f t="shared" si="0"/>
        <v>2</v>
      </c>
      <c r="J16" s="32">
        <v>33</v>
      </c>
      <c r="K16" s="52">
        <v>1</v>
      </c>
      <c r="L16" s="32">
        <f t="shared" si="5"/>
        <v>33</v>
      </c>
      <c r="M16" s="32">
        <v>3</v>
      </c>
      <c r="N16" s="32">
        <f t="shared" si="3"/>
        <v>0</v>
      </c>
      <c r="O16" s="32" t="str">
        <f t="shared" si="4"/>
        <v>سطحي</v>
      </c>
      <c r="P16" s="37">
        <v>2</v>
      </c>
      <c r="Q16" s="32"/>
      <c r="R16" s="32"/>
      <c r="S16" s="38"/>
      <c r="T16" s="32"/>
      <c r="U16" s="32"/>
      <c r="V16" s="47"/>
      <c r="W16" s="47">
        <f t="shared" si="1"/>
        <v>0</v>
      </c>
      <c r="X16" s="35"/>
      <c r="Y16" s="35"/>
      <c r="Z16" s="32">
        <f t="shared" si="2"/>
        <v>0</v>
      </c>
      <c r="AA16" s="55"/>
      <c r="AB16" s="53"/>
      <c r="AC16" s="29"/>
      <c r="AD16" s="54"/>
    </row>
    <row r="17" spans="1:30" ht="20.25" x14ac:dyDescent="0.25">
      <c r="A17" s="32">
        <v>9</v>
      </c>
      <c r="B17" s="56">
        <v>37135</v>
      </c>
      <c r="C17" s="42">
        <v>7</v>
      </c>
      <c r="D17" s="50">
        <f t="shared" si="6"/>
        <v>20</v>
      </c>
      <c r="E17" s="51" t="s">
        <v>38</v>
      </c>
      <c r="F17" s="32">
        <v>1</v>
      </c>
      <c r="G17" s="32">
        <v>2</v>
      </c>
      <c r="H17" s="59">
        <v>1.4</v>
      </c>
      <c r="I17" s="45" t="str">
        <f t="shared" si="0"/>
        <v>1</v>
      </c>
      <c r="J17" s="32">
        <v>31</v>
      </c>
      <c r="K17" s="52">
        <v>1</v>
      </c>
      <c r="L17" s="32">
        <f t="shared" si="5"/>
        <v>31</v>
      </c>
      <c r="M17" s="32">
        <v>4</v>
      </c>
      <c r="N17" s="32">
        <f t="shared" si="3"/>
        <v>0</v>
      </c>
      <c r="O17" s="32" t="str">
        <f t="shared" si="4"/>
        <v>بدون</v>
      </c>
      <c r="P17" s="37">
        <v>1</v>
      </c>
      <c r="Q17" s="32"/>
      <c r="R17" s="32"/>
      <c r="S17" s="38"/>
      <c r="T17" s="32"/>
      <c r="U17" s="32"/>
      <c r="V17" s="47"/>
      <c r="W17" s="47">
        <f t="shared" si="1"/>
        <v>0</v>
      </c>
      <c r="X17" s="32"/>
      <c r="Y17" s="32"/>
      <c r="Z17" s="32">
        <f t="shared" si="2"/>
        <v>0</v>
      </c>
      <c r="AA17" s="48"/>
      <c r="AB17" s="53"/>
      <c r="AC17" s="29"/>
      <c r="AD17" s="54"/>
    </row>
    <row r="18" spans="1:30" ht="20.25" x14ac:dyDescent="0.25">
      <c r="A18" s="32">
        <v>10</v>
      </c>
      <c r="B18" s="56">
        <v>37135</v>
      </c>
      <c r="C18" s="42">
        <v>7</v>
      </c>
      <c r="D18" s="50">
        <f t="shared" si="6"/>
        <v>20</v>
      </c>
      <c r="E18" s="51" t="s">
        <v>38</v>
      </c>
      <c r="F18" s="32">
        <v>2</v>
      </c>
      <c r="G18" s="32">
        <v>3</v>
      </c>
      <c r="H18" s="59">
        <v>1.4</v>
      </c>
      <c r="I18" s="45" t="str">
        <f t="shared" si="0"/>
        <v>1</v>
      </c>
      <c r="J18" s="32">
        <v>19.5</v>
      </c>
      <c r="K18" s="52">
        <v>1</v>
      </c>
      <c r="L18" s="32">
        <f t="shared" si="5"/>
        <v>19.5</v>
      </c>
      <c r="M18" s="32">
        <v>4</v>
      </c>
      <c r="N18" s="32">
        <f t="shared" si="3"/>
        <v>0</v>
      </c>
      <c r="O18" s="32" t="str">
        <f t="shared" si="4"/>
        <v>بدون</v>
      </c>
      <c r="P18" s="37">
        <v>1</v>
      </c>
      <c r="Q18" s="32"/>
      <c r="R18" s="32"/>
      <c r="S18" s="38"/>
      <c r="T18" s="32"/>
      <c r="U18" s="32"/>
      <c r="V18" s="47"/>
      <c r="W18" s="47">
        <f t="shared" si="1"/>
        <v>0</v>
      </c>
      <c r="X18" s="32"/>
      <c r="Y18" s="32"/>
      <c r="Z18" s="32">
        <f t="shared" si="2"/>
        <v>0</v>
      </c>
      <c r="AA18" s="48"/>
      <c r="AB18" s="53"/>
      <c r="AC18" s="53"/>
      <c r="AD18" s="54"/>
    </row>
    <row r="20" spans="1:30" ht="18" customHeight="1" x14ac:dyDescent="0.2">
      <c r="B20" s="58" t="s">
        <v>41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</row>
    <row r="21" spans="1:30" x14ac:dyDescent="0.2"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</row>
    <row r="22" spans="1:30" x14ac:dyDescent="0.2"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</row>
    <row r="23" spans="1:30" ht="63" customHeight="1" x14ac:dyDescent="0.2"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</sheetData>
  <mergeCells count="17">
    <mergeCell ref="V7:W7"/>
    <mergeCell ref="X7:Z7"/>
    <mergeCell ref="AA7:AA8"/>
    <mergeCell ref="P6:U6"/>
    <mergeCell ref="B20:L23"/>
    <mergeCell ref="I7:I8"/>
    <mergeCell ref="J7:J8"/>
    <mergeCell ref="K7:L7"/>
    <mergeCell ref="M7:O7"/>
    <mergeCell ref="P7:R7"/>
    <mergeCell ref="S7:U7"/>
    <mergeCell ref="A7:A8"/>
    <mergeCell ref="B7:B8"/>
    <mergeCell ref="D7:D8"/>
    <mergeCell ref="E7:E8"/>
    <mergeCell ref="F7:G7"/>
    <mergeCell ref="H7:H8"/>
  </mergeCells>
  <conditionalFormatting sqref="K2:N6 F9:AA18 A9:D18">
    <cfRule type="cellIs" dxfId="12" priority="16" operator="equal">
      <formula>0</formula>
    </cfRule>
  </conditionalFormatting>
  <conditionalFormatting sqref="C9">
    <cfRule type="colorScale" priority="1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0">
    <cfRule type="colorScale" priority="1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2">
    <cfRule type="colorScale" priority="1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C1:C7 C9:C18">
    <cfRule type="cellIs" dxfId="11" priority="2" operator="equal">
      <formula>7</formula>
    </cfRule>
    <cfRule type="cellIs" dxfId="10" priority="3" operator="equal">
      <formula>20</formula>
    </cfRule>
    <cfRule type="cellIs" dxfId="9" priority="4" operator="equal">
      <formula>18</formula>
    </cfRule>
    <cfRule type="cellIs" dxfId="8" priority="5" operator="equal">
      <formula>15</formula>
    </cfRule>
    <cfRule type="cellIs" dxfId="7" priority="6" operator="equal">
      <formula>15</formula>
    </cfRule>
    <cfRule type="cellIs" dxfId="6" priority="7" operator="equal">
      <formula>12</formula>
    </cfRule>
    <cfRule type="cellIs" dxfId="5" priority="8" operator="equal">
      <formula>9</formula>
    </cfRule>
    <cfRule type="cellIs" dxfId="4" priority="9" operator="equal">
      <formula>7</formula>
    </cfRule>
    <cfRule type="cellIs" dxfId="3" priority="10" operator="equal">
      <formula>0</formula>
    </cfRule>
    <cfRule type="cellIs" dxfId="2" priority="11" operator="equal">
      <formula>0</formula>
    </cfRule>
    <cfRule type="cellIs" dxfId="1" priority="12" operator="equal">
      <formula>0</formula>
    </cfRule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الأصل</vt:lpstr>
      <vt:lpstr>ALL</vt:lpstr>
      <vt:lpstr>التاريخ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</dc:creator>
  <cp:lastModifiedBy>Ta</cp:lastModifiedBy>
  <dcterms:created xsi:type="dcterms:W3CDTF">2015-05-12T12:26:16Z</dcterms:created>
  <dcterms:modified xsi:type="dcterms:W3CDTF">2015-05-12T12:47:37Z</dcterms:modified>
</cp:coreProperties>
</file>